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Июн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E15" i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<sst xmlns="http://schemas.openxmlformats.org/spreadsheetml/2006/main" count="96" uniqueCount="88">
  <si>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</si>
  <si>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</si>
  <si>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</si>
  <si>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</si>
  <si>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</si>
  <si>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</si>
  <si>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</si>
  <si>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</si>
  <si>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</si>
  <si>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</si>
  <si>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</si>
  <si>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</si>
  <si>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</si>
  <si>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</si>
  <si>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</si>
  <si>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</si>
  <si>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</si>
  <si>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</si>
  <si>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</si>
  <si>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</si>
  <si>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</si>
  <si>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</si>
  <si>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</si>
  <si>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</si>
  <si>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</si>
  <si>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</si>
  <si>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</si>
  <si>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</si>
  <si>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</si>
  <si>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</si>
  <si>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</si>
  <si>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</si>
  <si>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</si>
  <si>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</si>
  <si>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</si>
  <si>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</si>
  <si>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</si>
  <si>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</si>
  <si>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</si>
  <si>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</si>
  <si>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</si>
  <si>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</si>
  <si>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</si>
  <si>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</si>
  <si>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</si>
  <si>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</si>
  <si>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</si>
  <si>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</si>
  <si>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</si>
  <si>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</si>
  <si>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</si>
  <si>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</si>
  <si>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</si>
  <si>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</si>
  <si>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</si>
  <si>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</si>
  <si>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</si>
  <si>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</si>
  <si>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</si>
  <si>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</si>
  <si>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</si>
  <si>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</si>
  <si>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</si>
  <si>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</si>
  <si>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</si>
  <si>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</si>
  <si>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</si>
  <si>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</si>
  <si>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</si>
  <si>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</si>
  <si>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</si>
  <si>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</si>
  <si>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</si>
  <si>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</si>
  <si>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</si>
  <si>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</si>
  <si>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</si>
  <si>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</si>
  <si>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</si>
  <si>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</si>
  <si>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</si>
  <si>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</si>
  <si>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</si>
  <si>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</si>
  <si>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</si>
  <si>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</si>
  <si>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01.07.2023 г., тыс. руб.</t>
  </si>
  <si>
    <t>Исполнено на 01.07.2024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</si>
</sst>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F37" sqref="F37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86</v>
      </c>
      <c r="D2" s="2" t="s">
        <v>87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268307</v>
      </c>
      <c r="D4" s="40">
        <f>D6+D16</f>
        <v>370121</v>
      </c>
      <c r="E4" s="48">
        <f>D4/C4</f>
        <v>1.3794682956464051</v>
      </c>
      <c r="F4" s="40">
        <f>D4-C4</f>
        <v>101814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237795</v>
      </c>
      <c r="D6" s="42">
        <f>SUM(D7:D15)</f>
        <v>294615</v>
      </c>
      <c r="E6" s="49">
        <f>D6/C6</f>
        <v>1.2389453100359553</v>
      </c>
      <c r="F6" s="42">
        <f t="shared" ref="F6:F20" si="0">D6-C6</f>
        <v>56820</v>
      </c>
    </row>
    <row r="7" spans="1:6" s="17" customFormat="1" x14ac:dyDescent="0.2">
      <c r="A7" s="13" t="s">
        <v>7</v>
      </c>
      <c r="B7" s="14" t="s">
        <v>8</v>
      </c>
      <c r="C7" s="15">
        <v>162915</v>
      </c>
      <c r="D7" s="15">
        <v>208915</v>
      </c>
      <c r="E7" s="11">
        <f t="shared" ref="E7:E17" si="1">D7/C7</f>
        <v>1.2823558297271582</v>
      </c>
      <c r="F7" s="15">
        <f t="shared" si="0"/>
        <v>46000</v>
      </c>
    </row>
    <row r="8" spans="1:6" s="17" customFormat="1" ht="30" x14ac:dyDescent="0.2">
      <c r="A8" s="13" t="s">
        <v>60</v>
      </c>
      <c r="B8" s="14" t="s">
        <v>55</v>
      </c>
      <c r="C8" s="15">
        <v>18984</v>
      </c>
      <c r="D8" s="15">
        <v>20436</v>
      </c>
      <c r="E8" s="11">
        <f t="shared" si="1"/>
        <v>1.0764854614412136</v>
      </c>
      <c r="F8" s="15">
        <f t="shared" si="0"/>
        <v>1452</v>
      </c>
    </row>
    <row r="9" spans="1:6" s="17" customFormat="1" ht="30" x14ac:dyDescent="0.2">
      <c r="A9" s="13" t="s">
        <v>61</v>
      </c>
      <c r="B9" s="14" t="s">
        <v>45</v>
      </c>
      <c r="C9" s="15">
        <v>-415</v>
      </c>
      <c r="D9" s="15">
        <v>34</v>
      </c>
      <c r="E9" s="11">
        <f t="shared" si="1"/>
        <v>-8.1927710843373497E-2</v>
      </c>
      <c r="F9" s="15">
        <f t="shared" si="0"/>
        <v>449</v>
      </c>
    </row>
    <row r="10" spans="1:6" s="17" customFormat="1" x14ac:dyDescent="0.2">
      <c r="A10" s="13" t="s">
        <v>9</v>
      </c>
      <c r="B10" s="14" t="s">
        <v>46</v>
      </c>
      <c r="C10" s="15">
        <v>34</v>
      </c>
      <c r="D10" s="15">
        <v>105</v>
      </c>
      <c r="E10" s="11">
        <f t="shared" si="1"/>
        <v>3.0882352941176472</v>
      </c>
      <c r="F10" s="15">
        <f t="shared" si="0"/>
        <v>71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7146</v>
      </c>
      <c r="D11" s="15">
        <v>15747</v>
      </c>
      <c r="E11" s="11">
        <f>D11/C11</f>
        <v>2.2036104114189756</v>
      </c>
      <c r="F11" s="15">
        <f t="shared" si="0"/>
        <v>8601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1853</v>
      </c>
      <c r="D12" s="15">
        <v>5459</v>
      </c>
      <c r="E12" s="11">
        <f t="shared" si="1"/>
        <v>2.9460334592552617</v>
      </c>
      <c r="F12" s="15">
        <f t="shared" si="0"/>
        <v>3606</v>
      </c>
    </row>
    <row r="13" spans="1:6" s="17" customFormat="1" x14ac:dyDescent="0.2">
      <c r="A13" s="13" t="s">
        <v>12</v>
      </c>
      <c r="B13" s="14" t="s">
        <v>13</v>
      </c>
      <c r="C13" s="15">
        <v>42574</v>
      </c>
      <c r="D13" s="15">
        <v>39211</v>
      </c>
      <c r="E13" s="11">
        <f t="shared" si="1"/>
        <v>0.9210081270258843</v>
      </c>
      <c r="F13" s="15">
        <f t="shared" si="0"/>
        <v>-3363</v>
      </c>
    </row>
    <row r="14" spans="1:6" s="17" customFormat="1" x14ac:dyDescent="0.2">
      <c r="A14" s="13" t="s">
        <v>14</v>
      </c>
      <c r="B14" s="14" t="s">
        <v>15</v>
      </c>
      <c r="C14" s="15">
        <v>4690</v>
      </c>
      <c r="D14" s="15">
        <v>4708</v>
      </c>
      <c r="E14" s="11">
        <f t="shared" si="1"/>
        <v>1.0038379530916843</v>
      </c>
      <c r="F14" s="15">
        <f t="shared" si="0"/>
        <v>18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 t="shared" si="1"/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30512</v>
      </c>
      <c r="D16" s="42">
        <f>D17+D23+D24+D25+D26+D27+D28</f>
        <v>75506</v>
      </c>
      <c r="E16" s="49">
        <f t="shared" si="1"/>
        <v>2.4746329313057158</v>
      </c>
      <c r="F16" s="42">
        <f t="shared" si="0"/>
        <v>44994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14465</v>
      </c>
      <c r="D17" s="15">
        <f>SUM(D18:D22)</f>
        <v>17318</v>
      </c>
      <c r="E17" s="11">
        <f t="shared" si="1"/>
        <v>1.197234704459039</v>
      </c>
      <c r="F17" s="15">
        <f t="shared" si="0"/>
        <v>2853</v>
      </c>
    </row>
    <row r="18" spans="1:6" s="12" customFormat="1" ht="33.6" hidden="1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6910</v>
      </c>
      <c r="D19" s="60">
        <v>9169</v>
      </c>
      <c r="E19" s="11">
        <f>D19/C19</f>
        <v>1.3269175108538349</v>
      </c>
      <c r="F19" s="15">
        <f t="shared" si="0"/>
        <v>2259</v>
      </c>
    </row>
    <row r="20" spans="1:6" s="17" customFormat="1" ht="22.5" x14ac:dyDescent="0.2">
      <c r="A20" s="13" t="s">
        <v>23</v>
      </c>
      <c r="B20" s="14" t="s">
        <v>24</v>
      </c>
      <c r="C20" s="16">
        <v>4874</v>
      </c>
      <c r="D20" s="16">
        <v>5344</v>
      </c>
      <c r="E20" s="11">
        <f>D20/C20</f>
        <v>1.0964300369306526</v>
      </c>
      <c r="F20" s="15">
        <f t="shared" si="0"/>
        <v>470</v>
      </c>
    </row>
    <row r="21" spans="1:6" s="17" customFormat="1" ht="30" hidden="1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2681</v>
      </c>
      <c r="D22" s="16">
        <v>2805</v>
      </c>
      <c r="E22" s="11">
        <f t="shared" ref="E22:E33" si="2">D22/C22</f>
        <v>1.0462513987318165</v>
      </c>
      <c r="F22" s="15">
        <f t="shared" ref="F22:F41" si="3">D22-C22</f>
        <v>124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381</v>
      </c>
      <c r="D23" s="16">
        <v>180</v>
      </c>
      <c r="E23" s="11">
        <f t="shared" si="2"/>
        <v>0.47244094488188976</v>
      </c>
      <c r="F23" s="15">
        <f t="shared" si="3"/>
        <v>-201</v>
      </c>
    </row>
    <row r="24" spans="1:6" s="17" customFormat="1" ht="30" x14ac:dyDescent="0.2">
      <c r="A24" s="13" t="s">
        <v>27</v>
      </c>
      <c r="B24" s="14" t="s">
        <v>28</v>
      </c>
      <c r="C24" s="16">
        <v>876</v>
      </c>
      <c r="D24" s="16">
        <v>467</v>
      </c>
      <c r="E24" s="11">
        <f t="shared" si="2"/>
        <v>0.53310502283105021</v>
      </c>
      <c r="F24" s="15">
        <f t="shared" si="3"/>
        <v>-409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945</v>
      </c>
      <c r="D25" s="16">
        <v>22017</v>
      </c>
      <c r="E25" s="11">
        <f t="shared" si="2"/>
        <v>23.298412698412697</v>
      </c>
      <c r="F25" s="15">
        <f t="shared" si="3"/>
        <v>21072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11406</v>
      </c>
      <c r="D26" s="16">
        <v>28401</v>
      </c>
      <c r="E26" s="11">
        <f t="shared" si="2"/>
        <v>2.4900052603892688</v>
      </c>
      <c r="F26" s="15">
        <f t="shared" si="3"/>
        <v>16995</v>
      </c>
    </row>
    <row r="27" spans="1:6" s="17" customFormat="1" x14ac:dyDescent="0.2">
      <c r="A27" s="13" t="s">
        <v>30</v>
      </c>
      <c r="B27" s="14" t="s">
        <v>31</v>
      </c>
      <c r="C27" s="16">
        <v>1287</v>
      </c>
      <c r="D27" s="16">
        <v>4502</v>
      </c>
      <c r="E27" s="11">
        <f t="shared" si="2"/>
        <v>3.4980574980574981</v>
      </c>
      <c r="F27" s="15">
        <f t="shared" si="3"/>
        <v>3215</v>
      </c>
    </row>
    <row r="28" spans="1:6" s="17" customFormat="1" x14ac:dyDescent="0.2">
      <c r="A28" s="13" t="s">
        <v>32</v>
      </c>
      <c r="B28" s="14" t="s">
        <v>33</v>
      </c>
      <c r="C28" s="16">
        <v>1152</v>
      </c>
      <c r="D28" s="16">
        <v>2621</v>
      </c>
      <c r="E28" s="11">
        <f t="shared" si="2"/>
        <v>2.2751736111111112</v>
      </c>
      <c r="F28" s="15">
        <f t="shared" si="3"/>
        <v>1469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846983</v>
      </c>
      <c r="D29" s="40">
        <f>D30+D36+D37+D39+D40+D35+D38</f>
        <v>863372</v>
      </c>
      <c r="E29" s="48">
        <f t="shared" si="2"/>
        <v>1.0193498570809567</v>
      </c>
      <c r="F29" s="40">
        <f t="shared" si="3"/>
        <v>16389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850578</v>
      </c>
      <c r="D30" s="38">
        <f>D31+D32+D33+D34</f>
        <v>825136</v>
      </c>
      <c r="E30" s="44">
        <f t="shared" si="2"/>
        <v>0.97008857506307478</v>
      </c>
      <c r="F30" s="15">
        <f t="shared" si="3"/>
        <v>-25442</v>
      </c>
    </row>
    <row r="31" spans="1:6" s="22" customFormat="1" ht="30" x14ac:dyDescent="0.2">
      <c r="A31" s="52" t="s">
        <v>65</v>
      </c>
      <c r="B31" s="37" t="s">
        <v>70</v>
      </c>
      <c r="C31" s="38">
        <v>124233</v>
      </c>
      <c r="D31" s="38">
        <v>105468</v>
      </c>
      <c r="E31" s="44">
        <f t="shared" si="2"/>
        <v>0.84895317669218329</v>
      </c>
      <c r="F31" s="15">
        <f t="shared" si="3"/>
        <v>-18765</v>
      </c>
    </row>
    <row r="32" spans="1:6" s="22" customFormat="1" ht="30" x14ac:dyDescent="0.2">
      <c r="A32" s="36" t="s">
        <v>66</v>
      </c>
      <c r="B32" s="37" t="s">
        <v>71</v>
      </c>
      <c r="C32" s="38">
        <v>48107</v>
      </c>
      <c r="D32" s="38">
        <v>124354</v>
      </c>
      <c r="E32" s="44">
        <f t="shared" si="2"/>
        <v>2.584946057746274</v>
      </c>
      <c r="F32" s="15">
        <f>D32-C32</f>
        <v>76247</v>
      </c>
    </row>
    <row r="33" spans="1:6" s="22" customFormat="1" ht="30" x14ac:dyDescent="0.2">
      <c r="A33" s="36" t="s">
        <v>67</v>
      </c>
      <c r="B33" s="37" t="s">
        <v>72</v>
      </c>
      <c r="C33" s="38">
        <v>674185</v>
      </c>
      <c r="D33" s="38">
        <v>589694</v>
      </c>
      <c r="E33" s="44">
        <f t="shared" si="2"/>
        <v>0.87467683202681756</v>
      </c>
      <c r="F33" s="15">
        <f t="shared" si="3"/>
        <v>-84491</v>
      </c>
    </row>
    <row r="34" spans="1:6" s="22" customFormat="1" x14ac:dyDescent="0.2">
      <c r="A34" s="36" t="s">
        <v>68</v>
      </c>
      <c r="B34" s="37" t="s">
        <v>73</v>
      </c>
      <c r="C34" s="38">
        <v>4053</v>
      </c>
      <c r="D34" s="38">
        <v>5620</v>
      </c>
      <c r="E34" s="44" t="s">
        <v>47</v>
      </c>
      <c r="F34" s="15">
        <f t="shared" si="3"/>
        <v>1567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3252</v>
      </c>
      <c r="E37" s="44" t="s">
        <v>78</v>
      </c>
      <c r="F37" s="15">
        <f t="shared" si="3"/>
        <v>3252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41499</v>
      </c>
      <c r="E39" s="44" t="s">
        <v>47</v>
      </c>
      <c r="F39" s="15">
        <f t="shared" si="3"/>
        <v>37757</v>
      </c>
    </row>
    <row r="40" spans="1:6" s="25" customFormat="1" ht="30" x14ac:dyDescent="0.2">
      <c r="A40" s="13" t="s">
        <v>35</v>
      </c>
      <c r="B40" s="14" t="s">
        <v>44</v>
      </c>
      <c r="C40" s="38">
        <v>-7337</v>
      </c>
      <c r="D40" s="38">
        <v>-6515</v>
      </c>
      <c r="E40" s="44">
        <f>D40/C40</f>
        <v>0.88796510835491349</v>
      </c>
      <c r="F40" s="15">
        <f>D40-C40</f>
        <v>822</v>
      </c>
    </row>
    <row r="41" spans="1:6" x14ac:dyDescent="0.25">
      <c r="A41" s="23" t="s">
        <v>37</v>
      </c>
      <c r="B41" s="24"/>
      <c r="C41" s="43">
        <f>C29+C4</f>
        <v>1115290</v>
      </c>
      <c r="D41" s="43">
        <f>D29+D4</f>
        <v>1233493</v>
      </c>
      <c r="E41" s="50">
        <f>D41/C41</f>
        <v>1.1059840938231311</v>
      </c>
      <c r="F41" s="43">
        <f t="shared" si="3"/>
        <v>118203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2024-04-19T12:36:43Z</cp:lastPrinted>
  <dcterms:created xsi:type="dcterms:W3CDTF">2010-05-24T06:19:08Z</dcterms:created>
  <dcterms:modified xsi:type="dcterms:W3CDTF">2024-07-19T06:09:15Z</dcterms:modified>
</cp:coreProperties>
</file>